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Z30" i="15" l="1"/>
  <c r="Z24" i="15"/>
  <c r="AA24" i="15" s="1"/>
  <c r="E25" i="14" l="1"/>
  <c r="A9" i="33" l="1"/>
  <c r="A8" i="15"/>
  <c r="A9" i="32"/>
  <c r="A8" i="31"/>
  <c r="G26" i="33" l="1"/>
  <c r="B27" i="22"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s="1"/>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l="1"/>
  <c r="AB24" i="15"/>
  <c r="AC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<sst xmlns="http://schemas.openxmlformats.org/spreadsheetml/2006/main" count="1326" uniqueCount="454">
  <si>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</si>
  <si>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</si>
  <si>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</si>
  <si>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</si>
  <si>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</si>
  <si>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</si>
  <si>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</si>
  <si>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</si>
  <si>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</si>
  <si>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</si>
  <si>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</si>
  <si>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</si>
  <si>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</si>
  <si>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</si>
  <si>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</si>
  <si>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</si>
  <si>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</si>
  <si>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</si>
  <si>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</si>
  <si>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</si>
  <si>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</si>
  <si>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</si>
  <si>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</si>
  <si>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</si>
  <si>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</si>
  <si>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</si>
  <si>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</si>
  <si>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</si>
  <si>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</si>
  <si>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</si>
  <si>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</si>
  <si>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</si>
  <si>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</si>
  <si>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</si>
  <si>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</si>
  <si>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</si>
  <si>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</si>
  <si>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</si>
  <si>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</si>
  <si>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</si>
  <si>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</si>
  <si>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</si>
  <si>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</si>
  <si>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</si>
  <si>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</si>
  <si>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</si>
  <si>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</si>
  <si>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</si>
  <si>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</si>
  <si>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</si>
  <si>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</si>
  <si>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</si>
  <si>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</si>
  <si>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</si>
  <si>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</si>
  <si>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</si>
  <si>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</si>
  <si>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</si>
  <si>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</si>
  <si>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</si>
  <si>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</si>
  <si>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</si>
  <si>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</si>
  <si>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</si>
  <si>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</si>
  <si>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</si>
  <si>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</si>
  <si>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</si>
  <si>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</si>
  <si>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</si>
  <si>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</si>
  <si>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</si>
  <si>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</si>
  <si>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</si>
  <si>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</si>
  <si>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</si>
  <si>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</si>
  <si>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</si>
  <si>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</si>
  <si>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</si>
  <si>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</si>
  <si>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</si>
  <si>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</si>
  <si>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</si>
  <si>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</si>
  <si>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</si>
  <si>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</si>
  <si>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</si>
  <si>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</si>
  <si>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</si>
  <si>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</si>
  <si>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</si>
  <si>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</si>
  <si>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</si>
  <si>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</si>
  <si>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</si>
  <si>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</si>
  <si>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</si>
  <si>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</si>
  <si>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</si>
  <si>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</si>
  <si>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</si>
  <si>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</si>
  <si>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</si>
  <si>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</si>
  <si>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</si>
  <si>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</si>
  <si>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</si>
  <si>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</si>
  <si>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</si>
  <si>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</si>
  <si>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</si>
  <si>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</si>
  <si>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</si>
  <si>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</si>
  <si>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</si>
  <si>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</si>
  <si>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</si>
  <si>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</si>
  <si>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</si>
  <si>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</si>
  <si>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</si>
  <si>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</si>
  <si>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</si>
  <si>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</si>
  <si>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</si>
  <si>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</si>
  <si>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</si>
  <si>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</si>
  <si>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</si>
  <si>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</si>
  <si>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</si>
  <si>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</si>
  <si>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</si>
  <si>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</si>
  <si>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</si>
  <si>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</si>
  <si>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</si>
  <si>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</si>
  <si>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</si>
  <si>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</si>
  <si>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</si>
  <si>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</si>
  <si>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</si>
  <si>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</si>
  <si>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</si>
  <si>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</si>
  <si>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</si>
  <si>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</si>
  <si>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</si>
  <si>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</si>
  <si>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</si>
  <si>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</si>
  <si>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</si>
  <si>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</si>
  <si>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</si>
  <si>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</si>
  <si>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</si>
  <si>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</si>
  <si>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</si>
  <si>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</si>
  <si>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</si>
  <si>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</si>
  <si>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</si>
  <si>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</si>
  <si>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</si>
  <si>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</si>
  <si>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</si>
  <si>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</si>
  <si>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</si>
  <si>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</si>
  <si>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</si>
  <si>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</si>
  <si>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</si>
  <si>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</si>
  <si>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</si>
  <si>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</si>
  <si>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</si>
  <si>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</si>
  <si>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</si>
  <si>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</si>
  <si>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</si>
  <si>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</si>
  <si>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</si>
  <si>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</si>
  <si>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</si>
  <si>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</si>
  <si>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</si>
  <si>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</si>
  <si>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</si>
  <si>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</si>
  <si>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</si>
  <si>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</si>
  <si>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</si>
  <si>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</si>
  <si>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</si>
  <si>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</si>
  <si>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</si>
  <si>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</si>
  <si>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</si>
  <si>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</si>
  <si>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</si>
  <si>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</si>
  <si>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</si>
  <si>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</si>
  <si>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</si>
  <si>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</si>
  <si>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</si>
  <si>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</si>
  <si>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</si>
  <si>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</si>
  <si>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</si>
  <si>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</si>
  <si>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</si>
  <si>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</si>
  <si>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</si>
  <si>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</si>
  <si>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</si>
  <si>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</si>
  <si>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</si>
  <si>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</si>
  <si>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</si>
  <si>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</si>
  <si>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</si>
  <si>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</si>
  <si>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</si>
  <si>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</si>
  <si>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</si>
  <si>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</si>
  <si>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</si>
  <si>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</si>
  <si>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</si>
  <si>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</si>
  <si>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</si>
  <si>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</si>
  <si>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</si>
  <si>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</si>
  <si>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</si>
  <si>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</si>
  <si>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</si>
  <si>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</si>
  <si>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</si>
  <si>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</si>
  <si>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</si>
  <si>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</si>
  <si>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</si>
  <si>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</si>
  <si>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</si>
  <si>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</si>
  <si>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</si>
  <si>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</si>
  <si>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</si>
  <si>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</si>
  <si>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</si>
  <si>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</si>
  <si>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</si>
  <si>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</si>
  <si>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</si>
  <si>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</si>
  <si>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</si>
  <si>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</si>
  <si>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</si>
  <si>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</si>
  <si>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</si>
  <si>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</si>
  <si>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</si>
  <si>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</si>
  <si>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</si>
  <si>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</si>
  <si>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</si>
  <si>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</si>
  <si>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</si>
  <si>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</si>
  <si>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</si>
  <si>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</si>
  <si>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</si>
  <si>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</si>
  <si>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</si>
  <si>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</si>
  <si>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</si>
  <si>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</si>
  <si>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</si>
  <si>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</si>
  <si>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</si>
  <si>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</si>
  <si>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</si>
  <si>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</si>
  <si>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</si>
  <si>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</si>
  <si>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</si>
  <si>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</si>
  <si>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</si>
  <si>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</si>
  <si>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</si>
  <si>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</si>
  <si>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</si>
  <si>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</si>
  <si>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</si>
  <si>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</si>
  <si>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</si>
  <si>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</si>
  <si>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</si>
  <si>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</si>
  <si>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</si>
  <si>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</si>
  <si>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</si>
  <si>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</si>
  <si>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</si>
  <si>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</si>
  <si>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</si>
  <si>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</si>
  <si>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</si>
  <si>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</si>
  <si>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</si>
  <si>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</si>
  <si>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</si>
  <si>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</si>
  <si>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</si>
  <si>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</si>
  <si>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</si>
  <si>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</si>
  <si>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</si>
  <si>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</si>
  <si>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</si>
  <si>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</si>
  <si>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</si>
  <si>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</si>
  <si>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</si>
  <si>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</si>
  <si>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</si>
  <si>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</si>
  <si>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</si>
  <si>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</si>
  <si>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</si>
  <si>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</si>
  <si>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</si>
  <si>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</si>
  <si>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</si>
  <si>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</si>
  <si>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</si>
  <si>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</si>
  <si>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</si>
  <si>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</si>
  <si>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</si>
  <si>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</si>
  <si>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</si>
  <si>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</si>
  <si>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</si>
  <si>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</si>
  <si>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</si>
  <si>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</si>
  <si>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</si>
  <si>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</si>
  <si>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</si>
  <si>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</si>
  <si>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</si>
  <si>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</si>
  <si>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</si>
  <si>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</si>
  <si>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</si>
  <si>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</si>
  <si>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</si>
  <si>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</si>
  <si>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</si>
  <si>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</si>
  <si>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</si>
  <si>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</si>
  <si>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</si>
  <si>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</si>
  <si>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</si>
  <si>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</si>
  <si>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</si>
  <si>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</si>
  <si>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</si>
  <si>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</si>
  <si>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</si>
  <si>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</si>
  <si>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</si>
  <si>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</si>
  <si>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</si>
  <si>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</si>
  <si>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</si>
  <si>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</si>
  <si>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</si>
  <si>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</si>
  <si>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</si>
  <si>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</si>
  <si>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</si>
  <si>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</si>
  <si>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</si>
  <si>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</si>
  <si>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</si>
  <si>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</si>
  <si>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</si>
  <si>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</si>
  <si>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</si>
  <si>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</si>
  <si>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</si>
  <si>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</si>
  <si>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</si>
  <si>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</si>
  <si>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</si>
  <si>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</si>
  <si>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</si>
  <si>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</si>
  <si>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</si>
  <si>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</si>
  <si>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</si>
  <si>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</si>
  <si>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</si>
  <si>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</si>
  <si>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</si>
  <si>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</si>
  <si>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</si>
  <si>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</si>
  <si>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</si>
  <si>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</si>
  <si>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</si>
  <si>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</si>
  <si>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</si>
  <si>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</si>
  <si>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</si>
  <si>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ПС</t>
  </si>
  <si>
    <t>ТМГ 630/10/0,4</t>
  </si>
  <si>
    <t>ВЛИ</t>
  </si>
  <si>
    <t>Реконструкция</t>
  </si>
  <si>
    <t>Реконструкция ВЛ-0,4кВ ТП-1035 ф. "Юг" и ТП-1035 с заменой на КТП с трансформатором ТМГ-630/10/04 в соответствии с договорами на ТП № 2-38-22-5140, 2-38-22-5141, 3-38-23-0078 г. Краснодар</t>
  </si>
  <si>
    <t>Технологическое присоединение энергопринимающих устройств потребителей максимальной мощностью до 15 кВт включительно, всего (реконструкция)</t>
  </si>
  <si>
    <t>2-38-22-5140</t>
  </si>
  <si>
    <t>2-38-22-5141</t>
  </si>
  <si>
    <t>3-38-24-1632</t>
  </si>
  <si>
    <t>1-38-24-1184</t>
  </si>
  <si>
    <t>г Краснодар, ул Путейская; 5/1</t>
  </si>
  <si>
    <t>г Краснодар, ул Путейская; Около дома 5/1</t>
  </si>
  <si>
    <t>350005, г Краснодар, ул Путейская; з/у 2А</t>
  </si>
  <si>
    <t>г Краснодар, ул Путейская</t>
  </si>
  <si>
    <t>Чжен Сергей Ефремович</t>
  </si>
  <si>
    <t>Игнатов Александр Вячеславич</t>
  </si>
  <si>
    <t>Мирский Артём Андреевич</t>
  </si>
  <si>
    <t>ЭПУ нежилые помещения к/н 23:43:0118026:2917,нежилые помещения к/н 23:43:0118026:2916</t>
  </si>
  <si>
    <t>ЭПУ для хранения автотранспорта</t>
  </si>
  <si>
    <t>ЭПУ для строительства и эксплуатации магазинов</t>
  </si>
  <si>
    <t>ЭПУ расположенные на земельном участке для хранения автотранспорта</t>
  </si>
  <si>
    <t>ТМГ 400/10/0,4</t>
  </si>
  <si>
    <t>КЛ-10 кВ от опоры №11 ВЛ-10 кВ ТП-843п - ТП-723 до РУ-10 кВ проектируемой КТП</t>
  </si>
  <si>
    <t>АПвПу2г 3х(1х240) мм2</t>
  </si>
  <si>
    <t>КЛ-10 кВ от опоры №18 ВЛ-10 кВ ТП-843п - ТП-723 до РУ-10 кВ проектируемой КТП</t>
  </si>
  <si>
    <t>ВЛ-0,4 кВ «ЮГ» ТП-1035</t>
  </si>
  <si>
    <t xml:space="preserve">СИП-2 3×150 мм2 </t>
  </si>
  <si>
    <t>0,63 МВА; 0,4 км; 0,02 км; 0,385 км;</t>
  </si>
  <si>
    <t xml:space="preserve">СИП-2 3×50+1×54,6 мм2 </t>
  </si>
  <si>
    <t>Трансформатор марки ТМГ мощностью 0,63 МВА; Кабель марки АПвПу2г 3х(1х240) мм2 - 0,02 км; Кабель марки АПвПу2г 3х(1х240) мм2 - 0,4 км.  Провод марки СИП-2 3х150 - 0,385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</si>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</sst>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 zoomScale="80" zoomScaleNormal="100" zoomScaleSheetLayoutView="80" workbookViewId="0">
      <selection activeCell="A12" sqref="A12:C12"/>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408</v>
      </c>
    </row>
    <row r="4" spans="1:21" x14ac:dyDescent="0.25">
      <c r="A4" s="170"/>
      <c r="G4" s="23"/>
    </row>
    <row r="5" spans="1:21" x14ac:dyDescent="0.25">
      <c r="A5" s="227" t="s">
        <v>452</v>
      </c>
      <c r="B5" s="227"/>
      <c r="C5" s="227"/>
      <c r="D5" s="71"/>
      <c r="E5" s="71"/>
      <c r="F5" s="71"/>
      <c r="G5" s="71"/>
      <c r="H5" s="71"/>
      <c r="I5" s="71"/>
    </row>
    <row r="6" spans="1:21" x14ac:dyDescent="0.25">
      <c r="A6" s="170"/>
      <c r="G6" s="23"/>
    </row>
    <row r="7" spans="1:21" x14ac:dyDescent="0.25">
      <c r="A7" s="231" t="s">
        <v>6</v>
      </c>
      <c r="B7" s="231"/>
      <c r="C7" s="231"/>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2" t="s">
        <v>417</v>
      </c>
      <c r="B9" s="233"/>
      <c r="C9" s="233"/>
      <c r="D9" s="172"/>
      <c r="E9" s="172"/>
      <c r="F9" s="172"/>
      <c r="G9" s="172"/>
      <c r="H9" s="171"/>
      <c r="I9" s="171"/>
      <c r="J9" s="171"/>
      <c r="K9" s="171"/>
      <c r="L9" s="171"/>
      <c r="M9" s="171"/>
      <c r="N9" s="171"/>
      <c r="O9" s="171"/>
      <c r="P9" s="171"/>
      <c r="Q9" s="171"/>
      <c r="R9" s="171"/>
      <c r="S9" s="171"/>
      <c r="T9" s="171"/>
      <c r="U9" s="171"/>
    </row>
    <row r="10" spans="1:21" x14ac:dyDescent="0.25">
      <c r="A10" s="234" t="s">
        <v>5</v>
      </c>
      <c r="B10" s="234"/>
      <c r="C10" s="234"/>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2"/>
      <c r="B12" s="232"/>
      <c r="C12" s="232"/>
      <c r="D12" s="172"/>
      <c r="E12" s="172"/>
      <c r="F12" s="172"/>
      <c r="G12" s="172"/>
      <c r="H12" s="171"/>
      <c r="I12" s="171"/>
      <c r="J12" s="171"/>
      <c r="K12" s="171"/>
      <c r="L12" s="171"/>
      <c r="M12" s="171"/>
      <c r="N12" s="171"/>
      <c r="O12" s="171"/>
      <c r="P12" s="171"/>
      <c r="Q12" s="171"/>
      <c r="R12" s="171"/>
      <c r="S12" s="171"/>
      <c r="T12" s="171"/>
      <c r="U12" s="171"/>
    </row>
    <row r="13" spans="1:21" x14ac:dyDescent="0.25">
      <c r="A13" s="234" t="s">
        <v>4</v>
      </c>
      <c r="B13" s="234"/>
      <c r="C13" s="234"/>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5" t="s">
        <v>426</v>
      </c>
      <c r="B15" s="235"/>
      <c r="C15" s="235"/>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8" t="s">
        <v>3</v>
      </c>
      <c r="B16" s="228"/>
      <c r="C16" s="228"/>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9" t="s">
        <v>262</v>
      </c>
      <c r="B18" s="230"/>
      <c r="C18" s="230"/>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427</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4"/>
      <c r="B24" s="225"/>
      <c r="C24" s="226"/>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405</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405</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405</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405</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405</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409</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410</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410</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449</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411</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412</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4"/>
      <c r="B46" s="225"/>
      <c r="C46" s="226"/>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0.65321996000000004</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0.65321996000000004</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3" t="s">
        <v>406</v>
      </c>
      <c r="B49" s="223"/>
      <c r="C49" s="223"/>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2"/>
  <sheetViews>
    <sheetView topLeftCell="G1" zoomScale="71" zoomScaleNormal="71" workbookViewId="0">
      <selection activeCell="A11" sqref="A11:S11"/>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7" t="s">
        <v>421</v>
      </c>
      <c r="B4" s="227"/>
      <c r="C4" s="227"/>
      <c r="D4" s="227"/>
      <c r="E4" s="227"/>
      <c r="F4" s="227"/>
      <c r="G4" s="227"/>
      <c r="H4" s="227"/>
      <c r="I4" s="227"/>
      <c r="J4" s="227"/>
      <c r="K4" s="227"/>
      <c r="L4" s="227"/>
      <c r="M4" s="227"/>
      <c r="N4" s="227"/>
      <c r="O4" s="227"/>
      <c r="P4" s="227"/>
      <c r="Q4" s="227"/>
      <c r="R4" s="227"/>
      <c r="S4" s="227"/>
    </row>
    <row r="5" spans="1:28" s="11" customFormat="1" ht="15.75" x14ac:dyDescent="0.2">
      <c r="A5" s="139"/>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5"/>
      <c r="U6" s="105"/>
      <c r="V6" s="105"/>
      <c r="W6" s="105"/>
      <c r="X6" s="105"/>
      <c r="Y6" s="105"/>
      <c r="Z6" s="105"/>
      <c r="AA6" s="105"/>
      <c r="AB6" s="105"/>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5"/>
      <c r="U7" s="105"/>
      <c r="V7" s="105"/>
      <c r="W7" s="105"/>
      <c r="X7" s="105"/>
      <c r="Y7" s="105"/>
      <c r="Z7" s="105"/>
      <c r="AA7" s="105"/>
      <c r="AB7" s="105"/>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5"/>
      <c r="U8" s="105"/>
      <c r="V8" s="105"/>
      <c r="W8" s="105"/>
      <c r="X8" s="105"/>
      <c r="Y8" s="105"/>
      <c r="Z8" s="105"/>
      <c r="AA8" s="105"/>
      <c r="AB8" s="105"/>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5"/>
      <c r="U9" s="105"/>
      <c r="V9" s="105"/>
      <c r="W9" s="105"/>
      <c r="X9" s="105"/>
      <c r="Y9" s="105"/>
      <c r="Z9" s="105"/>
      <c r="AA9" s="105"/>
      <c r="AB9" s="105"/>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5"/>
      <c r="U10" s="105"/>
      <c r="V10" s="105"/>
      <c r="W10" s="105"/>
      <c r="X10" s="105"/>
      <c r="Y10" s="105"/>
      <c r="Z10" s="105"/>
      <c r="AA10" s="105"/>
      <c r="AB10" s="105"/>
    </row>
    <row r="11" spans="1:28" s="11" customFormat="1" ht="18.75" x14ac:dyDescent="0.2">
      <c r="A11" s="237">
        <f>'1. паспорт местоположение'!A12:C12</f>
        <v>0</v>
      </c>
      <c r="B11" s="237"/>
      <c r="C11" s="237"/>
      <c r="D11" s="237"/>
      <c r="E11" s="237"/>
      <c r="F11" s="237"/>
      <c r="G11" s="237"/>
      <c r="H11" s="237"/>
      <c r="I11" s="237"/>
      <c r="J11" s="237"/>
      <c r="K11" s="237"/>
      <c r="L11" s="237"/>
      <c r="M11" s="237"/>
      <c r="N11" s="237"/>
      <c r="O11" s="237"/>
      <c r="P11" s="237"/>
      <c r="Q11" s="237"/>
      <c r="R11" s="237"/>
      <c r="S11" s="237"/>
      <c r="T11" s="105"/>
      <c r="U11" s="105"/>
      <c r="V11" s="105"/>
      <c r="W11" s="105"/>
      <c r="X11" s="105"/>
      <c r="Y11" s="105"/>
      <c r="Z11" s="105"/>
      <c r="AA11" s="105"/>
      <c r="AB11" s="105"/>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5"/>
      <c r="U12" s="105"/>
      <c r="V12" s="105"/>
      <c r="W12" s="105"/>
      <c r="X12" s="105"/>
      <c r="Y12" s="105"/>
      <c r="Z12" s="105"/>
      <c r="AA12" s="105"/>
      <c r="AB12" s="105"/>
    </row>
    <row r="13" spans="1:28" s="140"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4"/>
      <c r="U13" s="124"/>
      <c r="V13" s="124"/>
      <c r="W13" s="124"/>
      <c r="X13" s="124"/>
      <c r="Y13" s="124"/>
      <c r="Z13" s="124"/>
      <c r="AA13" s="124"/>
      <c r="AB13" s="124"/>
    </row>
    <row r="14" spans="1:28" s="142" customFormat="1" ht="18.75" x14ac:dyDescent="0.2">
      <c r="A14" s="237"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4" s="237"/>
      <c r="C14" s="237"/>
      <c r="D14" s="237"/>
      <c r="E14" s="237"/>
      <c r="F14" s="237"/>
      <c r="G14" s="237"/>
      <c r="H14" s="237"/>
      <c r="I14" s="237"/>
      <c r="J14" s="237"/>
      <c r="K14" s="237"/>
      <c r="L14" s="237"/>
      <c r="M14" s="237"/>
      <c r="N14" s="237"/>
      <c r="O14" s="237"/>
      <c r="P14" s="237"/>
      <c r="Q14" s="237"/>
      <c r="R14" s="237"/>
      <c r="S14" s="237"/>
      <c r="T14" s="141"/>
      <c r="U14" s="141"/>
      <c r="V14" s="141"/>
      <c r="W14" s="141"/>
      <c r="X14" s="141"/>
      <c r="Y14" s="141"/>
      <c r="Z14" s="141"/>
      <c r="AA14" s="141"/>
      <c r="AB14" s="141"/>
    </row>
    <row r="15" spans="1:28" s="14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143"/>
      <c r="U15" s="143"/>
      <c r="V15" s="143"/>
      <c r="W15" s="143"/>
      <c r="X15" s="143"/>
      <c r="Y15" s="143"/>
      <c r="Z15" s="143"/>
      <c r="AA15" s="143"/>
      <c r="AB15" s="143"/>
    </row>
    <row r="16" spans="1:28" s="14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44"/>
      <c r="U16" s="144"/>
      <c r="V16" s="144"/>
      <c r="W16" s="144"/>
      <c r="X16" s="144"/>
      <c r="Y16" s="144"/>
    </row>
    <row r="17" spans="1:113" s="142"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45"/>
      <c r="U17" s="145"/>
      <c r="V17" s="145"/>
      <c r="W17" s="145"/>
      <c r="X17" s="145"/>
      <c r="Y17" s="145"/>
      <c r="Z17" s="145"/>
      <c r="AA17" s="145"/>
      <c r="AB17" s="145"/>
    </row>
    <row r="18" spans="1:113" s="14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44"/>
      <c r="U18" s="144"/>
      <c r="V18" s="144"/>
      <c r="W18" s="144"/>
      <c r="X18" s="144"/>
      <c r="Y18" s="144"/>
    </row>
    <row r="19" spans="1:113" s="142"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4"/>
      <c r="U19" s="144"/>
      <c r="V19" s="144"/>
      <c r="W19" s="144"/>
      <c r="X19" s="144"/>
      <c r="Y19" s="144"/>
    </row>
    <row r="20" spans="1:113" s="142" customFormat="1" ht="180.75" customHeight="1" x14ac:dyDescent="0.2">
      <c r="A20" s="239"/>
      <c r="B20" s="239"/>
      <c r="C20" s="245"/>
      <c r="D20" s="239"/>
      <c r="E20" s="239"/>
      <c r="F20" s="239"/>
      <c r="G20" s="239"/>
      <c r="H20" s="239"/>
      <c r="I20" s="239"/>
      <c r="J20" s="239"/>
      <c r="K20" s="239"/>
      <c r="L20" s="239"/>
      <c r="M20" s="239"/>
      <c r="N20" s="239"/>
      <c r="O20" s="239"/>
      <c r="P20" s="239"/>
      <c r="Q20" s="146" t="s">
        <v>321</v>
      </c>
      <c r="R20" s="147" t="s">
        <v>322</v>
      </c>
      <c r="S20" s="240"/>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18.75" customHeight="1" x14ac:dyDescent="0.2">
      <c r="A22" s="220">
        <v>1</v>
      </c>
      <c r="B22" s="84" t="s">
        <v>428</v>
      </c>
      <c r="C22" s="84" t="s">
        <v>285</v>
      </c>
      <c r="D22" s="84" t="s">
        <v>285</v>
      </c>
      <c r="E22" s="84" t="s">
        <v>432</v>
      </c>
      <c r="F22" s="84" t="s">
        <v>436</v>
      </c>
      <c r="G22" s="84" t="s">
        <v>439</v>
      </c>
      <c r="H22" s="84">
        <v>15</v>
      </c>
      <c r="I22" s="84" t="s">
        <v>285</v>
      </c>
      <c r="J22" s="84" t="s">
        <v>285</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s="142" customFormat="1" ht="18.75" x14ac:dyDescent="0.2">
      <c r="A23" s="220">
        <v>2</v>
      </c>
      <c r="B23" s="84" t="s">
        <v>429</v>
      </c>
      <c r="C23" s="84" t="s">
        <v>285</v>
      </c>
      <c r="D23" s="84" t="s">
        <v>285</v>
      </c>
      <c r="E23" s="84" t="s">
        <v>433</v>
      </c>
      <c r="F23" s="84" t="s">
        <v>436</v>
      </c>
      <c r="G23" s="84" t="s">
        <v>440</v>
      </c>
      <c r="H23" s="84">
        <v>15</v>
      </c>
      <c r="I23" s="84" t="s">
        <v>285</v>
      </c>
      <c r="J23" s="84" t="s">
        <v>285</v>
      </c>
      <c r="K23" s="84">
        <v>0.4</v>
      </c>
      <c r="L23" s="149">
        <v>3</v>
      </c>
      <c r="M23" s="84" t="s">
        <v>285</v>
      </c>
      <c r="N23" s="84" t="s">
        <v>285</v>
      </c>
      <c r="O23" s="84" t="s">
        <v>285</v>
      </c>
      <c r="P23" s="84" t="s">
        <v>285</v>
      </c>
      <c r="Q23" s="84" t="s">
        <v>285</v>
      </c>
      <c r="R23" s="84" t="s">
        <v>285</v>
      </c>
      <c r="S23" s="84" t="s">
        <v>285</v>
      </c>
      <c r="T23" s="219"/>
      <c r="U23" s="219"/>
      <c r="V23" s="219"/>
      <c r="W23" s="219"/>
      <c r="X23" s="219"/>
      <c r="Y23" s="219"/>
      <c r="Z23" s="148"/>
      <c r="AA23" s="148"/>
      <c r="AB23" s="148"/>
    </row>
    <row r="24" spans="1:113" s="142" customFormat="1" ht="18.75" x14ac:dyDescent="0.2">
      <c r="A24" s="222">
        <v>3</v>
      </c>
      <c r="B24" s="175" t="s">
        <v>430</v>
      </c>
      <c r="C24" s="84" t="s">
        <v>285</v>
      </c>
      <c r="D24" s="84" t="s">
        <v>285</v>
      </c>
      <c r="E24" s="84" t="s">
        <v>434</v>
      </c>
      <c r="F24" s="84" t="s">
        <v>437</v>
      </c>
      <c r="G24" s="84" t="s">
        <v>441</v>
      </c>
      <c r="H24" s="84">
        <v>100</v>
      </c>
      <c r="I24" s="84" t="s">
        <v>285</v>
      </c>
      <c r="J24" s="84" t="s">
        <v>285</v>
      </c>
      <c r="K24" s="84">
        <v>0.4</v>
      </c>
      <c r="L24" s="149">
        <v>3</v>
      </c>
      <c r="M24" s="84" t="s">
        <v>285</v>
      </c>
      <c r="N24" s="84" t="s">
        <v>285</v>
      </c>
      <c r="O24" s="84" t="s">
        <v>285</v>
      </c>
      <c r="P24" s="84" t="s">
        <v>285</v>
      </c>
      <c r="Q24" s="84" t="s">
        <v>285</v>
      </c>
      <c r="R24" s="84" t="s">
        <v>285</v>
      </c>
      <c r="S24" s="84" t="s">
        <v>285</v>
      </c>
      <c r="T24" s="221"/>
      <c r="U24" s="221"/>
      <c r="V24" s="221"/>
      <c r="W24" s="221"/>
      <c r="X24" s="221"/>
      <c r="Y24" s="221"/>
      <c r="Z24" s="148"/>
      <c r="AA24" s="148"/>
      <c r="AB24" s="148"/>
    </row>
    <row r="25" spans="1:113" s="142" customFormat="1" ht="31.5" x14ac:dyDescent="0.2">
      <c r="A25" s="222">
        <v>4</v>
      </c>
      <c r="B25" s="175" t="s">
        <v>431</v>
      </c>
      <c r="C25" s="84" t="s">
        <v>285</v>
      </c>
      <c r="D25" s="84" t="s">
        <v>285</v>
      </c>
      <c r="E25" s="84" t="s">
        <v>435</v>
      </c>
      <c r="F25" s="84" t="s">
        <v>438</v>
      </c>
      <c r="G25" s="84" t="s">
        <v>442</v>
      </c>
      <c r="H25" s="84">
        <v>15</v>
      </c>
      <c r="I25" s="84" t="s">
        <v>285</v>
      </c>
      <c r="J25" s="84" t="s">
        <v>285</v>
      </c>
      <c r="K25" s="84">
        <v>0.4</v>
      </c>
      <c r="L25" s="149">
        <v>3</v>
      </c>
      <c r="M25" s="84" t="s">
        <v>285</v>
      </c>
      <c r="N25" s="84" t="s">
        <v>285</v>
      </c>
      <c r="O25" s="84" t="s">
        <v>285</v>
      </c>
      <c r="P25" s="84" t="s">
        <v>285</v>
      </c>
      <c r="Q25" s="84" t="s">
        <v>285</v>
      </c>
      <c r="R25" s="84" t="s">
        <v>285</v>
      </c>
      <c r="S25" s="84" t="s">
        <v>285</v>
      </c>
      <c r="T25" s="221"/>
      <c r="U25" s="221"/>
      <c r="V25" s="221"/>
      <c r="W25" s="221"/>
      <c r="X25" s="221"/>
      <c r="Y25" s="221"/>
      <c r="Z25" s="148"/>
      <c r="AA25" s="148"/>
      <c r="AB25" s="148"/>
    </row>
    <row r="26" spans="1:113" ht="20.25" customHeight="1" x14ac:dyDescent="0.25">
      <c r="A26" s="150"/>
      <c r="B26" s="149" t="s">
        <v>323</v>
      </c>
      <c r="C26" s="84" t="s">
        <v>285</v>
      </c>
      <c r="D26" s="84" t="s">
        <v>285</v>
      </c>
      <c r="E26" s="84" t="s">
        <v>285</v>
      </c>
      <c r="F26" s="84" t="s">
        <v>285</v>
      </c>
      <c r="G26" s="84" t="s">
        <v>285</v>
      </c>
      <c r="H26" s="84" t="s">
        <v>285</v>
      </c>
      <c r="I26" s="84" t="s">
        <v>285</v>
      </c>
      <c r="J26" s="84" t="s">
        <v>285</v>
      </c>
      <c r="K26" s="84" t="s">
        <v>285</v>
      </c>
      <c r="L26" s="84" t="s">
        <v>285</v>
      </c>
      <c r="M26" s="84" t="s">
        <v>285</v>
      </c>
      <c r="N26" s="84" t="s">
        <v>285</v>
      </c>
      <c r="O26" s="84" t="s">
        <v>285</v>
      </c>
      <c r="P26" s="84" t="s">
        <v>285</v>
      </c>
      <c r="Q26" s="84" t="s">
        <v>285</v>
      </c>
      <c r="R26" s="84" t="s">
        <v>285</v>
      </c>
      <c r="S26" s="84" t="s">
        <v>285</v>
      </c>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6" sqref="K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x14ac:dyDescent="0.2">
      <c r="A7" s="12"/>
      <c r="H7" s="11"/>
    </row>
    <row r="8" spans="1:20" s="7" customFormat="1" ht="18.75" x14ac:dyDescent="0.2">
      <c r="A8" s="250" t="s">
        <v>6</v>
      </c>
      <c r="B8" s="250"/>
      <c r="C8" s="250"/>
      <c r="D8" s="250"/>
      <c r="E8" s="250"/>
      <c r="F8" s="250"/>
      <c r="G8" s="250"/>
      <c r="H8" s="250"/>
      <c r="I8" s="250"/>
      <c r="J8" s="250"/>
      <c r="K8" s="250"/>
      <c r="L8" s="250"/>
      <c r="M8" s="250"/>
      <c r="N8" s="250"/>
      <c r="O8" s="250"/>
      <c r="P8" s="250"/>
      <c r="Q8" s="250"/>
      <c r="R8" s="250"/>
      <c r="S8" s="250"/>
      <c r="T8" s="250"/>
    </row>
    <row r="9" spans="1:20" s="7"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51" t="s">
        <v>417</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51">
        <f>'1. паспорт местоположение'!A12:C12</f>
        <v>0</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1"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x14ac:dyDescent="0.25">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x14ac:dyDescent="0.25">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420</v>
      </c>
      <c r="C25" s="91" t="s">
        <v>420</v>
      </c>
      <c r="D25" s="209" t="s">
        <v>415</v>
      </c>
      <c r="E25" s="209" t="s">
        <v>443</v>
      </c>
      <c r="F25" s="209" t="s">
        <v>423</v>
      </c>
      <c r="G25" s="91" t="s">
        <v>420</v>
      </c>
      <c r="H25" s="91" t="s">
        <v>420</v>
      </c>
      <c r="I25" s="91" t="s">
        <v>285</v>
      </c>
      <c r="J25" s="91" t="s">
        <v>285</v>
      </c>
      <c r="K25" s="91">
        <v>2026</v>
      </c>
      <c r="L25" s="91">
        <v>10</v>
      </c>
      <c r="M25" s="91">
        <v>10</v>
      </c>
      <c r="N25" s="91">
        <v>0.4</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2" zoomScale="70" zoomScaleNormal="100" zoomScaleSheetLayoutView="70" workbookViewId="0">
      <selection activeCell="J28" sqref="J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f>'1. паспорт местоположение'!A12:C12</f>
        <v>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x14ac:dyDescent="0.25">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x14ac:dyDescent="0.25"/>
    <row r="21" spans="1:113" ht="40.5" customHeight="1" x14ac:dyDescent="0.25">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x14ac:dyDescent="0.25">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x14ac:dyDescent="0.25">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209" t="s">
        <v>444</v>
      </c>
      <c r="C25" s="209" t="s">
        <v>444</v>
      </c>
      <c r="D25" s="209" t="s">
        <v>444</v>
      </c>
      <c r="E25" s="209" t="str">
        <f>C25</f>
        <v>КЛ-10 кВ от опоры №11 ВЛ-10 кВ ТП-843п - ТП-723 до РУ-10 кВ проектируемой КТП</v>
      </c>
      <c r="F25" s="91">
        <v>10</v>
      </c>
      <c r="G25" s="91">
        <v>10</v>
      </c>
      <c r="H25" s="91">
        <v>10</v>
      </c>
      <c r="I25" s="91">
        <v>10</v>
      </c>
      <c r="J25" s="153">
        <v>2026</v>
      </c>
      <c r="K25" s="91" t="s">
        <v>285</v>
      </c>
      <c r="L25" s="91" t="s">
        <v>285</v>
      </c>
      <c r="M25" s="91" t="s">
        <v>285</v>
      </c>
      <c r="N25" s="90" t="s">
        <v>445</v>
      </c>
      <c r="O25" s="90" t="s">
        <v>416</v>
      </c>
      <c r="P25" s="90" t="s">
        <v>416</v>
      </c>
      <c r="Q25" s="91" t="s">
        <v>285</v>
      </c>
      <c r="R25" s="90">
        <v>0.02</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209" t="s">
        <v>446</v>
      </c>
      <c r="C26" s="209" t="s">
        <v>446</v>
      </c>
      <c r="D26" s="209" t="s">
        <v>446</v>
      </c>
      <c r="E26" s="209" t="s">
        <v>446</v>
      </c>
      <c r="F26" s="91">
        <v>10</v>
      </c>
      <c r="G26" s="91">
        <v>10</v>
      </c>
      <c r="H26" s="91">
        <v>10</v>
      </c>
      <c r="I26" s="91">
        <v>10</v>
      </c>
      <c r="J26" s="153">
        <v>2026</v>
      </c>
      <c r="K26" s="91" t="s">
        <v>285</v>
      </c>
      <c r="L26" s="91" t="s">
        <v>285</v>
      </c>
      <c r="M26" s="91" t="s">
        <v>285</v>
      </c>
      <c r="N26" s="90" t="s">
        <v>445</v>
      </c>
      <c r="O26" s="90" t="s">
        <v>416</v>
      </c>
      <c r="P26" s="90" t="s">
        <v>416</v>
      </c>
      <c r="Q26" s="91" t="s">
        <v>285</v>
      </c>
      <c r="R26" s="90">
        <v>0.02</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209" t="s">
        <v>447</v>
      </c>
      <c r="C27" s="209" t="s">
        <v>447</v>
      </c>
      <c r="D27" s="209" t="s">
        <v>447</v>
      </c>
      <c r="E27" s="209" t="s">
        <v>447</v>
      </c>
      <c r="F27" s="91">
        <v>0.4</v>
      </c>
      <c r="G27" s="91">
        <v>0.4</v>
      </c>
      <c r="H27" s="91">
        <v>0.4</v>
      </c>
      <c r="I27" s="91">
        <v>0.4</v>
      </c>
      <c r="J27" s="153">
        <v>2026</v>
      </c>
      <c r="K27" s="91" t="s">
        <v>285</v>
      </c>
      <c r="L27" s="91" t="s">
        <v>285</v>
      </c>
      <c r="M27" s="209" t="s">
        <v>450</v>
      </c>
      <c r="N27" s="209" t="s">
        <v>448</v>
      </c>
      <c r="O27" s="90" t="s">
        <v>424</v>
      </c>
      <c r="P27" s="90" t="s">
        <v>424</v>
      </c>
      <c r="Q27" s="91" t="s">
        <v>285</v>
      </c>
      <c r="R27" s="90">
        <v>0.38500000000000001</v>
      </c>
      <c r="S27" s="91" t="s">
        <v>285</v>
      </c>
      <c r="T27" s="91" t="s">
        <v>285</v>
      </c>
      <c r="U27" s="91" t="s">
        <v>285</v>
      </c>
      <c r="V27" s="91" t="s">
        <v>285</v>
      </c>
      <c r="W27" s="91" t="s">
        <v>285</v>
      </c>
      <c r="X27" s="91" t="s">
        <v>285</v>
      </c>
      <c r="Y27" s="91" t="s">
        <v>285</v>
      </c>
      <c r="Z27" s="91" t="s">
        <v>285</v>
      </c>
      <c r="AA27" s="91" t="s">
        <v>285</v>
      </c>
    </row>
    <row r="29" spans="1:113" x14ac:dyDescent="0.25">
      <c r="B29" s="78"/>
      <c r="C29" s="78"/>
      <c r="D29" s="78"/>
      <c r="E29" s="78"/>
      <c r="F29" s="78" t="s">
        <v>291</v>
      </c>
      <c r="G29" s="78"/>
      <c r="H29" s="26"/>
      <c r="I29" s="26"/>
      <c r="J29" s="78"/>
      <c r="K29" s="78"/>
      <c r="L29" s="78"/>
      <c r="M29" s="78"/>
      <c r="N29" s="78"/>
      <c r="O29" s="78"/>
      <c r="P29" s="78" t="s">
        <v>407</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6" t="s">
        <v>6</v>
      </c>
      <c r="B7" s="236"/>
      <c r="C7" s="236"/>
      <c r="D7" s="181"/>
      <c r="E7" s="105"/>
      <c r="F7" s="105"/>
      <c r="G7" s="105"/>
      <c r="H7" s="105"/>
      <c r="I7" s="105"/>
      <c r="J7" s="105"/>
      <c r="K7" s="105"/>
      <c r="L7" s="105"/>
      <c r="M7" s="105"/>
      <c r="N7" s="105"/>
      <c r="O7" s="105"/>
      <c r="P7" s="105"/>
      <c r="Q7" s="105"/>
      <c r="R7" s="105"/>
      <c r="S7" s="105"/>
      <c r="T7" s="105"/>
      <c r="U7" s="105"/>
    </row>
    <row r="8" spans="1:29" s="11" customFormat="1" ht="18.75" x14ac:dyDescent="0.2">
      <c r="A8" s="236"/>
      <c r="B8" s="236"/>
      <c r="C8" s="236"/>
      <c r="D8" s="182"/>
      <c r="E8" s="127"/>
      <c r="F8" s="127"/>
      <c r="G8" s="127"/>
      <c r="H8" s="105"/>
      <c r="I8" s="105"/>
      <c r="J8" s="105"/>
      <c r="K8" s="105"/>
      <c r="L8" s="105"/>
      <c r="M8" s="105"/>
      <c r="N8" s="105"/>
      <c r="O8" s="105"/>
      <c r="P8" s="105"/>
      <c r="Q8" s="105"/>
      <c r="R8" s="105"/>
      <c r="S8" s="105"/>
      <c r="T8" s="105"/>
      <c r="U8" s="105"/>
    </row>
    <row r="9" spans="1:29" s="11" customFormat="1" ht="18.75" x14ac:dyDescent="0.2">
      <c r="A9" s="277" t="s">
        <v>417</v>
      </c>
      <c r="B9" s="277"/>
      <c r="C9" s="277"/>
      <c r="D9" s="183"/>
      <c r="E9" s="141"/>
      <c r="F9" s="141"/>
      <c r="G9" s="141"/>
      <c r="H9" s="105"/>
      <c r="I9" s="105"/>
      <c r="J9" s="105"/>
      <c r="K9" s="105"/>
      <c r="L9" s="105"/>
      <c r="M9" s="105"/>
      <c r="N9" s="105"/>
      <c r="O9" s="105"/>
      <c r="P9" s="105"/>
      <c r="Q9" s="105"/>
      <c r="R9" s="105"/>
      <c r="S9" s="105"/>
      <c r="T9" s="105"/>
      <c r="U9" s="105"/>
    </row>
    <row r="10" spans="1:29" s="11" customFormat="1" ht="18.75" x14ac:dyDescent="0.2">
      <c r="A10" s="228" t="s">
        <v>5</v>
      </c>
      <c r="B10" s="228"/>
      <c r="C10" s="228"/>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6"/>
      <c r="B11" s="236"/>
      <c r="C11" s="236"/>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7">
        <f>'1. паспорт местоположение'!A12:C12</f>
        <v>0</v>
      </c>
      <c r="B12" s="277"/>
      <c r="C12" s="277"/>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8" t="s">
        <v>4</v>
      </c>
      <c r="B13" s="228"/>
      <c r="C13" s="228"/>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8"/>
      <c r="B14" s="238"/>
      <c r="C14" s="238"/>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6"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5" s="276"/>
      <c r="C15" s="276"/>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8" t="s">
        <v>3</v>
      </c>
      <c r="B16" s="228"/>
      <c r="C16" s="228"/>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1"/>
      <c r="B17" s="241"/>
      <c r="C17" s="241"/>
      <c r="D17" s="185"/>
      <c r="E17" s="144"/>
      <c r="F17" s="144"/>
      <c r="G17" s="144"/>
      <c r="H17" s="144"/>
      <c r="I17" s="144"/>
      <c r="J17" s="144"/>
      <c r="K17" s="144"/>
      <c r="L17" s="144"/>
      <c r="M17" s="144"/>
      <c r="N17" s="144"/>
      <c r="O17" s="144"/>
      <c r="P17" s="144"/>
      <c r="Q17" s="144"/>
      <c r="R17" s="144"/>
    </row>
    <row r="18" spans="1:21" s="142" customFormat="1" ht="27.75" customHeight="1" x14ac:dyDescent="0.2">
      <c r="A18" s="242" t="s">
        <v>249</v>
      </c>
      <c r="B18" s="242"/>
      <c r="C18" s="242"/>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Реконструкция ВЛ-0,4кВ ТП-1035 ф. "Юг" и ТП-1035 с заменой на КТП с трансформатором ТМГ-630/10/04 в соответствии с договорами на ТП № 2-38-22-5140, 2-38-22-5141, 3-38-23-0078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451</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404</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414</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2022</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5" t="s">
        <v>406</v>
      </c>
      <c r="B32" s="275"/>
      <c r="C32" s="275"/>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I31" sqref="I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7" t="s">
        <v>421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x14ac:dyDescent="0.2">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x14ac:dyDescent="0.2">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x14ac:dyDescent="0.2">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x14ac:dyDescent="0.2">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x14ac:dyDescent="0.2">
      <c r="A12" s="237">
        <f>'1. паспорт местоположение'!A12:C12</f>
        <v>0</v>
      </c>
      <c r="B12" s="237"/>
      <c r="C12" s="237"/>
      <c r="D12" s="237"/>
      <c r="E12" s="237"/>
      <c r="F12" s="237"/>
      <c r="G12" s="237"/>
      <c r="H12" s="237"/>
      <c r="I12" s="237"/>
      <c r="J12" s="237"/>
      <c r="K12" s="237"/>
      <c r="L12" s="237"/>
      <c r="M12" s="237"/>
      <c r="N12" s="237"/>
      <c r="O12" s="237"/>
      <c r="P12" s="105"/>
      <c r="Q12" s="105"/>
      <c r="R12" s="105"/>
      <c r="S12" s="105"/>
      <c r="T12" s="105"/>
      <c r="U12" s="105"/>
      <c r="V12" s="105"/>
      <c r="W12" s="105"/>
      <c r="X12" s="105"/>
      <c r="Y12" s="105"/>
      <c r="Z12" s="105"/>
    </row>
    <row r="13" spans="1:28" s="7" customFormat="1" ht="18.75" x14ac:dyDescent="0.2">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8"/>
      <c r="Q14" s="98"/>
      <c r="R14" s="98"/>
      <c r="S14" s="98"/>
      <c r="T14" s="98"/>
      <c r="U14" s="98"/>
      <c r="V14" s="98"/>
      <c r="W14" s="98"/>
      <c r="X14" s="98"/>
      <c r="Y14" s="98"/>
      <c r="Z14" s="98"/>
    </row>
    <row r="15" spans="1:28" s="142" customFormat="1" ht="18.75" x14ac:dyDescent="0.2">
      <c r="A15" s="237"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5" s="237"/>
      <c r="C15" s="237"/>
      <c r="D15" s="237"/>
      <c r="E15" s="237"/>
      <c r="F15" s="237"/>
      <c r="G15" s="237"/>
      <c r="H15" s="237"/>
      <c r="I15" s="237"/>
      <c r="J15" s="237"/>
      <c r="K15" s="237"/>
      <c r="L15" s="237"/>
      <c r="M15" s="237"/>
      <c r="N15" s="237"/>
      <c r="O15" s="237"/>
      <c r="P15" s="141"/>
      <c r="Q15" s="141"/>
      <c r="R15" s="141"/>
      <c r="S15" s="141"/>
      <c r="T15" s="141"/>
      <c r="U15" s="141"/>
      <c r="V15" s="141"/>
      <c r="W15" s="141"/>
      <c r="X15" s="141"/>
      <c r="Y15" s="141"/>
      <c r="Z15" s="141"/>
    </row>
    <row r="16" spans="1:28" s="2" customFormat="1" ht="15" customHeight="1" x14ac:dyDescent="0.2">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x14ac:dyDescent="0.2">
      <c r="A17" s="253"/>
      <c r="B17" s="253"/>
      <c r="C17" s="253"/>
      <c r="D17" s="253"/>
      <c r="E17" s="253"/>
      <c r="F17" s="253"/>
      <c r="G17" s="253"/>
      <c r="H17" s="253"/>
      <c r="I17" s="253"/>
      <c r="J17" s="253"/>
      <c r="K17" s="253"/>
      <c r="L17" s="253"/>
      <c r="M17" s="253"/>
      <c r="N17" s="253"/>
      <c r="O17" s="253"/>
      <c r="P17" s="99"/>
      <c r="Q17" s="99"/>
      <c r="R17" s="99"/>
      <c r="S17" s="99"/>
      <c r="T17" s="99"/>
      <c r="U17" s="99"/>
      <c r="V17" s="99"/>
      <c r="W17" s="99"/>
    </row>
    <row r="18" spans="1:113" s="2" customFormat="1" ht="91.5" customHeight="1" x14ac:dyDescent="0.2">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x14ac:dyDescent="0.2">
      <c r="A19" s="279" t="s">
        <v>2</v>
      </c>
      <c r="B19" s="279" t="s">
        <v>325</v>
      </c>
      <c r="C19" s="279" t="s">
        <v>326</v>
      </c>
      <c r="D19" s="279" t="s">
        <v>327</v>
      </c>
      <c r="E19" s="280" t="s">
        <v>328</v>
      </c>
      <c r="F19" s="281"/>
      <c r="G19" s="281"/>
      <c r="H19" s="281"/>
      <c r="I19" s="282"/>
      <c r="J19" s="279" t="s">
        <v>329</v>
      </c>
      <c r="K19" s="279"/>
      <c r="L19" s="279"/>
      <c r="M19" s="279"/>
      <c r="N19" s="279"/>
      <c r="O19" s="279"/>
      <c r="P19" s="99"/>
      <c r="Q19" s="99"/>
      <c r="R19" s="99"/>
      <c r="S19" s="99"/>
      <c r="T19" s="99"/>
      <c r="U19" s="99"/>
      <c r="V19" s="99"/>
      <c r="W19" s="99"/>
    </row>
    <row r="20" spans="1:113" s="2" customFormat="1" ht="51" customHeight="1" x14ac:dyDescent="0.2">
      <c r="A20" s="279"/>
      <c r="B20" s="279"/>
      <c r="C20" s="279"/>
      <c r="D20" s="279"/>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x14ac:dyDescent="0.25">
      <c r="A10" s="228" t="s">
        <v>5</v>
      </c>
      <c r="B10" s="228"/>
      <c r="C10" s="228"/>
      <c r="D10" s="228"/>
      <c r="E10" s="228"/>
      <c r="F10" s="228"/>
      <c r="G10" s="228"/>
      <c r="H10" s="228"/>
      <c r="I10" s="228"/>
      <c r="J10" s="228"/>
    </row>
    <row r="11" spans="1:42" ht="18.75" x14ac:dyDescent="0.25">
      <c r="A11" s="236"/>
      <c r="B11" s="236"/>
      <c r="C11" s="236"/>
      <c r="D11" s="236"/>
      <c r="E11" s="236"/>
      <c r="F11" s="236"/>
      <c r="G11" s="236"/>
      <c r="H11" s="236"/>
      <c r="I11" s="236"/>
      <c r="J11" s="236"/>
    </row>
    <row r="12" spans="1:42" x14ac:dyDescent="0.25">
      <c r="A12" s="277">
        <f>'1. паспорт местоположение'!A12:C12</f>
        <v>0</v>
      </c>
      <c r="B12" s="277"/>
      <c r="C12" s="277"/>
      <c r="D12" s="277"/>
      <c r="E12" s="277"/>
      <c r="F12" s="277"/>
      <c r="G12" s="277"/>
      <c r="H12" s="277"/>
      <c r="I12" s="277"/>
      <c r="J12" s="277"/>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x14ac:dyDescent="0.25">
      <c r="A15" s="277"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5" s="277"/>
      <c r="C15" s="277"/>
      <c r="D15" s="277"/>
      <c r="E15" s="277"/>
      <c r="F15" s="277"/>
      <c r="G15" s="277"/>
      <c r="H15" s="277"/>
      <c r="I15" s="277"/>
      <c r="J15" s="277"/>
    </row>
    <row r="16" spans="1:42" x14ac:dyDescent="0.25">
      <c r="A16" s="228" t="s">
        <v>3</v>
      </c>
      <c r="B16" s="228"/>
      <c r="C16" s="228"/>
      <c r="D16" s="228"/>
      <c r="E16" s="228"/>
      <c r="F16" s="228"/>
      <c r="G16" s="228"/>
      <c r="H16" s="228"/>
      <c r="I16" s="228"/>
      <c r="J16" s="228"/>
    </row>
    <row r="17" spans="1:10" ht="15.75" customHeight="1" x14ac:dyDescent="0.25">
      <c r="J17" s="109"/>
    </row>
    <row r="18" spans="1:10" x14ac:dyDescent="0.25">
      <c r="I18" s="23"/>
    </row>
    <row r="19" spans="1:10" ht="15.75" customHeight="1" x14ac:dyDescent="0.25">
      <c r="A19" s="284" t="s">
        <v>342</v>
      </c>
      <c r="B19" s="284"/>
      <c r="C19" s="284"/>
      <c r="D19" s="284"/>
      <c r="E19" s="284"/>
      <c r="F19" s="284"/>
      <c r="G19" s="284"/>
      <c r="H19" s="284"/>
      <c r="I19" s="284"/>
      <c r="J19" s="284"/>
    </row>
    <row r="20" spans="1:10" x14ac:dyDescent="0.25">
      <c r="A20" s="31"/>
      <c r="B20" s="31"/>
      <c r="C20" s="114"/>
      <c r="D20" s="114"/>
      <c r="E20" s="114"/>
      <c r="F20" s="114"/>
      <c r="G20" s="114"/>
      <c r="H20" s="114"/>
      <c r="I20" s="114"/>
      <c r="J20" s="114"/>
    </row>
    <row r="21" spans="1:10" ht="28.5" customHeight="1" x14ac:dyDescent="0.25">
      <c r="A21" s="286" t="s">
        <v>140</v>
      </c>
      <c r="B21" s="286" t="s">
        <v>139</v>
      </c>
      <c r="C21" s="292" t="s">
        <v>199</v>
      </c>
      <c r="D21" s="292"/>
      <c r="E21" s="292"/>
      <c r="F21" s="292"/>
      <c r="G21" s="287" t="s">
        <v>138</v>
      </c>
      <c r="H21" s="289" t="s">
        <v>201</v>
      </c>
      <c r="I21" s="286" t="s">
        <v>137</v>
      </c>
      <c r="J21" s="288" t="s">
        <v>200</v>
      </c>
    </row>
    <row r="22" spans="1:10" ht="58.5" customHeight="1" x14ac:dyDescent="0.25">
      <c r="A22" s="286"/>
      <c r="B22" s="286"/>
      <c r="C22" s="293" t="s">
        <v>1</v>
      </c>
      <c r="D22" s="293"/>
      <c r="E22" s="294" t="s">
        <v>0</v>
      </c>
      <c r="F22" s="295"/>
      <c r="G22" s="287"/>
      <c r="H22" s="290"/>
      <c r="I22" s="286"/>
      <c r="J22" s="288"/>
    </row>
    <row r="23" spans="1:10" ht="31.5" x14ac:dyDescent="0.25">
      <c r="A23" s="286"/>
      <c r="B23" s="286"/>
      <c r="C23" s="41" t="s">
        <v>136</v>
      </c>
      <c r="D23" s="41" t="s">
        <v>135</v>
      </c>
      <c r="E23" s="41" t="s">
        <v>136</v>
      </c>
      <c r="F23" s="41" t="s">
        <v>135</v>
      </c>
      <c r="G23" s="287"/>
      <c r="H23" s="291"/>
      <c r="I23" s="286"/>
      <c r="J23" s="288"/>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3" t="s">
        <v>406</v>
      </c>
      <c r="B56" s="283"/>
      <c r="C56" s="283"/>
      <c r="D56" s="283"/>
      <c r="E56" s="283"/>
      <c r="F56" s="283"/>
      <c r="G56" s="283"/>
      <c r="H56" s="283"/>
      <c r="I56" s="283"/>
      <c r="J56" s="28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F25" zoomScale="70" zoomScaleNormal="70" zoomScaleSheetLayoutView="70" workbookViewId="0">
      <selection activeCell="Y30" sqref="Y3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7" t="s">
        <v>421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C5" s="112"/>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7">
        <f>'1. паспорт местоположение'!A12:C12</f>
        <v>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7"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86" t="s">
        <v>106</v>
      </c>
      <c r="B20" s="286" t="s">
        <v>105</v>
      </c>
      <c r="C20" s="286" t="s">
        <v>104</v>
      </c>
      <c r="D20" s="286"/>
      <c r="E20" s="292" t="s">
        <v>103</v>
      </c>
      <c r="F20" s="292"/>
      <c r="G20" s="286" t="s">
        <v>344</v>
      </c>
      <c r="H20" s="296" t="s">
        <v>338</v>
      </c>
      <c r="I20" s="296"/>
      <c r="J20" s="296"/>
      <c r="K20" s="296"/>
      <c r="L20" s="296" t="s">
        <v>339</v>
      </c>
      <c r="M20" s="296"/>
      <c r="N20" s="296"/>
      <c r="O20" s="296"/>
      <c r="P20" s="296" t="s">
        <v>337</v>
      </c>
      <c r="Q20" s="296"/>
      <c r="R20" s="296"/>
      <c r="S20" s="296"/>
      <c r="T20" s="296" t="s">
        <v>338</v>
      </c>
      <c r="U20" s="296"/>
      <c r="V20" s="296"/>
      <c r="W20" s="296"/>
      <c r="X20" s="296" t="s">
        <v>453</v>
      </c>
      <c r="Y20" s="296"/>
      <c r="Z20" s="296"/>
      <c r="AA20" s="296"/>
      <c r="AB20" s="302" t="s">
        <v>102</v>
      </c>
      <c r="AC20" s="302"/>
    </row>
    <row r="21" spans="1:29" ht="99.75" customHeight="1" x14ac:dyDescent="0.25">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2"/>
      <c r="AC21" s="302"/>
    </row>
    <row r="22" spans="1:29" ht="89.25" customHeight="1" x14ac:dyDescent="0.25">
      <c r="A22" s="286"/>
      <c r="B22" s="286"/>
      <c r="C22" s="129" t="s">
        <v>1</v>
      </c>
      <c r="D22" s="129"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v>0</v>
      </c>
      <c r="S24" s="37" t="s">
        <v>341</v>
      </c>
      <c r="T24" s="37">
        <v>0</v>
      </c>
      <c r="U24" s="37" t="s">
        <v>341</v>
      </c>
      <c r="V24" s="37">
        <v>0</v>
      </c>
      <c r="W24" s="37" t="s">
        <v>341</v>
      </c>
      <c r="X24" s="37">
        <f t="shared" si="0"/>
        <v>0</v>
      </c>
      <c r="Y24" s="37" t="s">
        <v>341</v>
      </c>
      <c r="Z24" s="37">
        <f>'1. паспорт местоположение'!C47</f>
        <v>0.65321996000000004</v>
      </c>
      <c r="AA24" s="37">
        <f>Z24</f>
        <v>0.65321996000000004</v>
      </c>
      <c r="AB24" s="37">
        <f>H24+L24+P24+T24+X24</f>
        <v>0</v>
      </c>
      <c r="AC24" s="37">
        <f>J24+N24+R24+V24+Z24</f>
        <v>0.65321996000000004</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v>3.6970962900000002</v>
      </c>
      <c r="AA27" s="32">
        <v>3.6970962900000002</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37">
        <v>0</v>
      </c>
      <c r="W30" s="37" t="s">
        <v>341</v>
      </c>
      <c r="X30" s="37">
        <f>X31+X32+X33+X34</f>
        <v>0</v>
      </c>
      <c r="Y30" s="37" t="s">
        <v>341</v>
      </c>
      <c r="Z30" s="37">
        <f>'1. паспорт местоположение'!C48</f>
        <v>0.65321996000000004</v>
      </c>
      <c r="AA30" s="37" t="s">
        <v>341</v>
      </c>
      <c r="AB30" s="37">
        <f t="shared" si="1"/>
        <v>0</v>
      </c>
      <c r="AC30" s="37">
        <f t="shared" si="2"/>
        <v>0.65321996000000004</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v>0.63</v>
      </c>
      <c r="AB37" s="37">
        <f t="shared" si="1"/>
        <v>0</v>
      </c>
      <c r="AC37" s="37">
        <f>J37+N37+R37+V37+Z37</f>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v>0.38500000000000001</v>
      </c>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v>0.42</v>
      </c>
      <c r="AB41" s="37">
        <f t="shared" si="1"/>
        <v>0</v>
      </c>
      <c r="AC41" s="37">
        <f>J41+N41+R41+V41+Z41</f>
        <v>0</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v>0.63</v>
      </c>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v>0.38500000000000001</v>
      </c>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v>0.42</v>
      </c>
      <c r="AB49" s="37">
        <f t="shared" si="1"/>
        <v>0</v>
      </c>
      <c r="AC49" s="37">
        <f t="shared" si="2"/>
        <v>0</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c r="AA51" s="32">
        <v>0</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v>0</v>
      </c>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c r="AA54" s="32">
        <v>0.63</v>
      </c>
      <c r="AB54" s="37">
        <f t="shared" si="1"/>
        <v>0</v>
      </c>
      <c r="AC54" s="37">
        <f t="shared" si="2"/>
        <v>0</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c r="AA56" s="32">
        <v>0.42</v>
      </c>
      <c r="AB56" s="37">
        <f t="shared" si="1"/>
        <v>0</v>
      </c>
      <c r="AC56" s="37">
        <f t="shared" si="2"/>
        <v>0</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0"/>
      <c r="C68" s="300"/>
      <c r="D68" s="300"/>
      <c r="E68" s="300"/>
      <c r="F68" s="300"/>
      <c r="G68" s="300"/>
      <c r="H68" s="300"/>
      <c r="I68" s="300"/>
      <c r="J68" s="131"/>
      <c r="K68" s="131"/>
    </row>
    <row r="70" spans="1:113" ht="36.75" customHeight="1" x14ac:dyDescent="0.25">
      <c r="B70" s="301"/>
      <c r="C70" s="301"/>
      <c r="D70" s="301"/>
      <c r="E70" s="301"/>
      <c r="F70" s="301"/>
      <c r="G70" s="301"/>
      <c r="H70" s="301"/>
      <c r="I70" s="301"/>
      <c r="J70" s="132"/>
      <c r="K70" s="132"/>
    </row>
    <row r="71" spans="1:113" x14ac:dyDescent="0.25">
      <c r="B71" s="87"/>
      <c r="C71" s="87"/>
      <c r="D71" s="87"/>
      <c r="E71" s="87"/>
      <c r="F71" s="87"/>
      <c r="N71" s="104"/>
    </row>
    <row r="72" spans="1:113" ht="51" customHeight="1" x14ac:dyDescent="0.25">
      <c r="B72" s="301"/>
      <c r="C72" s="301"/>
      <c r="D72" s="301"/>
      <c r="E72" s="301"/>
      <c r="F72" s="301"/>
      <c r="G72" s="301"/>
      <c r="H72" s="301"/>
      <c r="I72" s="301"/>
      <c r="J72" s="132"/>
      <c r="K72" s="132"/>
      <c r="N72" s="104"/>
    </row>
    <row r="73" spans="1:113" ht="32.25" customHeight="1" x14ac:dyDescent="0.25">
      <c r="B73" s="300"/>
      <c r="C73" s="300"/>
      <c r="D73" s="300"/>
      <c r="E73" s="300"/>
      <c r="F73" s="300"/>
      <c r="G73" s="300"/>
      <c r="H73" s="300"/>
      <c r="I73" s="300"/>
      <c r="J73" s="131"/>
      <c r="K73" s="131"/>
    </row>
    <row r="74" spans="1:113" ht="51.75" customHeight="1" x14ac:dyDescent="0.25">
      <c r="B74" s="301"/>
      <c r="C74" s="301"/>
      <c r="D74" s="301"/>
      <c r="E74" s="301"/>
      <c r="F74" s="301"/>
      <c r="G74" s="301"/>
      <c r="H74" s="301"/>
      <c r="I74" s="301"/>
      <c r="J74" s="132"/>
      <c r="K74" s="132"/>
    </row>
    <row r="75" spans="1:113" ht="21.75" customHeight="1" x14ac:dyDescent="0.25">
      <c r="B75" s="299"/>
      <c r="C75" s="299"/>
      <c r="D75" s="299"/>
      <c r="E75" s="299"/>
      <c r="F75" s="299"/>
      <c r="G75" s="299"/>
      <c r="H75" s="299"/>
      <c r="I75" s="299"/>
      <c r="J75" s="130"/>
      <c r="K75" s="130"/>
      <c r="L75" s="87"/>
      <c r="M75" s="87"/>
    </row>
    <row r="76" spans="1:113" ht="23.25" customHeight="1" x14ac:dyDescent="0.25">
      <c r="B76" s="87"/>
      <c r="C76" s="87"/>
      <c r="D76" s="87"/>
      <c r="E76" s="87"/>
      <c r="F76" s="87"/>
    </row>
    <row r="77" spans="1:113" ht="18.75" customHeight="1" x14ac:dyDescent="0.25">
      <c r="B77" s="300"/>
      <c r="C77" s="300"/>
      <c r="D77" s="300"/>
      <c r="E77" s="300"/>
      <c r="F77" s="300"/>
      <c r="G77" s="300"/>
      <c r="H77" s="300"/>
      <c r="I77" s="300"/>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7" sqref="D27"/>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7" t="s">
        <v>421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13"/>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04">
        <f>'1. паспорт местоположение'!A12:C12</f>
        <v>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04"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x14ac:dyDescent="0.25">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x14ac:dyDescent="0.2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x14ac:dyDescent="0.2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6" t="s">
        <v>392</v>
      </c>
      <c r="AG24" s="156" t="s">
        <v>393</v>
      </c>
      <c r="AH24" s="157" t="s">
        <v>1</v>
      </c>
      <c r="AI24" s="157" t="s">
        <v>382</v>
      </c>
      <c r="AJ24" s="308"/>
      <c r="AK24" s="308"/>
      <c r="AL24" s="308"/>
      <c r="AM24" s="308"/>
      <c r="AN24" s="308"/>
      <c r="AO24" s="308"/>
      <c r="AP24" s="308"/>
      <c r="AQ24" s="329"/>
      <c r="AR24" s="316"/>
      <c r="AS24" s="316"/>
      <c r="AT24" s="316"/>
      <c r="AU24" s="316"/>
      <c r="AV24" s="327"/>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217">
        <v>0.38500000000000001</v>
      </c>
      <c r="J26" s="160" t="s">
        <v>285</v>
      </c>
      <c r="K26" s="217">
        <v>0.42</v>
      </c>
      <c r="L26" s="160" t="s">
        <v>285</v>
      </c>
      <c r="M26" s="161" t="s">
        <v>395</v>
      </c>
      <c r="N26" s="161" t="s">
        <v>426</v>
      </c>
      <c r="O26" s="161" t="s">
        <v>419</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1" sqref="B2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30" t="str">
        <f>'1. паспорт местоположение'!A5:C5</f>
        <v>Год раскрытия информации: ___2026______ год</v>
      </c>
      <c r="B5" s="330"/>
      <c r="C5" s="40"/>
      <c r="D5" s="40"/>
      <c r="E5" s="40"/>
      <c r="F5" s="40"/>
      <c r="G5" s="40"/>
    </row>
    <row r="6" spans="1:7" ht="18.75" x14ac:dyDescent="0.3">
      <c r="A6" s="133"/>
      <c r="B6" s="133"/>
      <c r="C6" s="133"/>
      <c r="D6" s="133"/>
      <c r="E6" s="133"/>
      <c r="F6" s="133"/>
      <c r="G6" s="133"/>
    </row>
    <row r="7" spans="1:7" ht="18.75" x14ac:dyDescent="0.25">
      <c r="A7" s="236" t="s">
        <v>6</v>
      </c>
      <c r="B7" s="236"/>
      <c r="C7" s="105"/>
      <c r="D7" s="105"/>
      <c r="E7" s="105"/>
      <c r="F7" s="105"/>
      <c r="G7" s="105"/>
    </row>
    <row r="8" spans="1:7" ht="18.75" x14ac:dyDescent="0.25">
      <c r="A8" s="105"/>
      <c r="B8" s="105"/>
      <c r="C8" s="105"/>
      <c r="D8" s="105"/>
      <c r="E8" s="105"/>
      <c r="F8" s="105"/>
      <c r="G8" s="105"/>
    </row>
    <row r="9" spans="1:7" x14ac:dyDescent="0.25">
      <c r="A9" s="277" t="str">
        <f>'1. паспорт местоположение'!A9:C9</f>
        <v>АО "Электросети Кубани" филиал "Краснодарэлектросеть"</v>
      </c>
      <c r="B9" s="277"/>
      <c r="C9" s="141"/>
      <c r="D9" s="141"/>
      <c r="E9" s="141"/>
      <c r="F9" s="141"/>
      <c r="G9" s="141"/>
    </row>
    <row r="10" spans="1:7" x14ac:dyDescent="0.25">
      <c r="A10" s="228" t="s">
        <v>5</v>
      </c>
      <c r="B10" s="228"/>
      <c r="C10" s="143"/>
      <c r="D10" s="143"/>
      <c r="E10" s="143"/>
      <c r="F10" s="143"/>
      <c r="G10" s="143"/>
    </row>
    <row r="11" spans="1:7" ht="18.75" x14ac:dyDescent="0.25">
      <c r="A11" s="105"/>
      <c r="B11" s="105"/>
      <c r="C11" s="105"/>
      <c r="D11" s="105"/>
      <c r="E11" s="105"/>
      <c r="F11" s="105"/>
      <c r="G11" s="105"/>
    </row>
    <row r="12" spans="1:7" ht="30.75" customHeight="1" x14ac:dyDescent="0.25">
      <c r="A12" s="277">
        <f>'1. паспорт местоположение'!A12:C12</f>
        <v>0</v>
      </c>
      <c r="B12" s="277"/>
      <c r="C12" s="141"/>
      <c r="D12" s="141"/>
      <c r="E12" s="141"/>
      <c r="F12" s="141"/>
      <c r="G12" s="141"/>
    </row>
    <row r="13" spans="1:7" x14ac:dyDescent="0.25">
      <c r="A13" s="228" t="s">
        <v>4</v>
      </c>
      <c r="B13" s="228"/>
      <c r="C13" s="143"/>
      <c r="D13" s="143"/>
      <c r="E13" s="143"/>
      <c r="F13" s="143"/>
      <c r="G13" s="143"/>
    </row>
    <row r="14" spans="1:7" ht="18.75" x14ac:dyDescent="0.25">
      <c r="A14" s="6"/>
      <c r="B14" s="6"/>
      <c r="C14" s="6"/>
      <c r="D14" s="6"/>
      <c r="E14" s="6"/>
      <c r="F14" s="6"/>
      <c r="G14" s="6"/>
    </row>
    <row r="15" spans="1:7" x14ac:dyDescent="0.25">
      <c r="A15" s="277" t="str">
        <f>'1. паспорт местоположение'!A15:C15</f>
        <v>Реконструкция ВЛ-0,4кВ ТП-1035 ф. "Юг" и ТП-1035 с заменой на КТП с трансформатором ТМГ-630/10/04 в соответствии с договорами на ТП № 2-38-22-5140, 2-38-22-5141, 3-38-23-0078 г. Краснодар</v>
      </c>
      <c r="B15" s="277"/>
      <c r="C15" s="141"/>
      <c r="D15" s="141"/>
      <c r="E15" s="141"/>
      <c r="F15" s="141"/>
      <c r="G15" s="141"/>
    </row>
    <row r="16" spans="1:7" x14ac:dyDescent="0.25">
      <c r="A16" s="228" t="s">
        <v>3</v>
      </c>
      <c r="B16" s="228"/>
      <c r="C16" s="143"/>
      <c r="D16" s="143"/>
      <c r="E16" s="143"/>
      <c r="F16" s="143"/>
      <c r="G16" s="143"/>
    </row>
    <row r="17" spans="1:2" x14ac:dyDescent="0.25">
      <c r="B17" s="48"/>
    </row>
    <row r="18" spans="1:2" ht="33.75" customHeight="1" x14ac:dyDescent="0.25">
      <c r="A18" s="334" t="s">
        <v>398</v>
      </c>
      <c r="B18" s="334"/>
    </row>
    <row r="19" spans="1:2" x14ac:dyDescent="0.25">
      <c r="B19" s="23"/>
    </row>
    <row r="20" spans="1:2" ht="16.5" thickBot="1" x14ac:dyDescent="0.3">
      <c r="B20" s="49"/>
    </row>
    <row r="21" spans="1:2" ht="32.25" customHeight="1" thickBot="1" x14ac:dyDescent="0.3">
      <c r="A21" s="50" t="s">
        <v>153</v>
      </c>
      <c r="B21" s="166" t="str">
        <f>A15</f>
        <v>Реконструкция ВЛ-0,4кВ ТП-1035 ф. "Юг" и ТП-1035 с заменой на КТП с трансформатором ТМГ-630/10/04 в соответствии с договорами на ТП № 2-38-22-5140, 2-38-22-5141, 3-38-23-0078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425</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0.65321996000000004</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419</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1" t="s">
        <v>285</v>
      </c>
    </row>
    <row r="74" spans="1:2" x14ac:dyDescent="0.25">
      <c r="A74" s="56" t="s">
        <v>194</v>
      </c>
      <c r="B74" s="332"/>
    </row>
    <row r="75" spans="1:2" x14ac:dyDescent="0.25">
      <c r="A75" s="56" t="s">
        <v>195</v>
      </c>
      <c r="B75" s="332"/>
    </row>
    <row r="76" spans="1:2" x14ac:dyDescent="0.25">
      <c r="A76" s="56" t="s">
        <v>196</v>
      </c>
      <c r="B76" s="332"/>
    </row>
    <row r="77" spans="1:2" x14ac:dyDescent="0.25">
      <c r="A77" s="56" t="s">
        <v>197</v>
      </c>
      <c r="B77" s="332"/>
    </row>
    <row r="78" spans="1:2" ht="16.5" thickBot="1" x14ac:dyDescent="0.3">
      <c r="A78" s="62" t="s">
        <v>198</v>
      </c>
      <c r="B78" s="333"/>
    </row>
    <row r="79" spans="1:2" x14ac:dyDescent="0.25">
      <c r="A79" s="197"/>
      <c r="B79" s="198"/>
    </row>
    <row r="80" spans="1:2" ht="18.75" x14ac:dyDescent="0.25">
      <c r="A80" s="283" t="s">
        <v>406</v>
      </c>
      <c r="B80" s="28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2026-08-06T11:19:19Z</dcterms:modified>
</cp:coreProperties>
</file>